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5565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7" i="1" l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6" i="1" l="1"/>
  <c r="G32" i="1" s="1"/>
  <c r="F38" i="1" l="1"/>
  <c r="F36" i="1" l="1"/>
</calcChain>
</file>

<file path=xl/sharedStrings.xml><?xml version="1.0" encoding="utf-8"?>
<sst xmlns="http://schemas.openxmlformats.org/spreadsheetml/2006/main" count="36" uniqueCount="36">
  <si>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</si>
  <si>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</si>
  <si>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</si>
  <si>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</si>
  <si>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</si>
  <si>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</si>
  <si>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</si>
  <si>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</si>
  <si>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Quantità</t>
  </si>
  <si>
    <t>Lopy4 con headers</t>
  </si>
  <si>
    <t xml:space="preserve">D1 mini con NodeMCU ESP8266 </t>
  </si>
  <si>
    <t>ELEGOO 120pcs 3 in 1 Kit Cavetti Jumper Filo Dupont</t>
  </si>
  <si>
    <t>PNY Jetson Xavier Nx Developer Kit</t>
  </si>
  <si>
    <t xml:space="preserve">Nvidia Jetson Nano Developer Kit </t>
  </si>
  <si>
    <t>Scheda video Nvidia (Geforce) RTX 3060</t>
  </si>
  <si>
    <t>Razer Core X Thunderbolt 3</t>
  </si>
  <si>
    <t>RASPBERRY PI4 8GB + KIT</t>
  </si>
  <si>
    <t xml:space="preserve">Raspberry Zero WH </t>
  </si>
  <si>
    <t>Dragino Lora/GPS HAT – Europe 866Mhz</t>
  </si>
  <si>
    <t>mBot2</t>
  </si>
  <si>
    <t>LIDAR RPLIDAR A3M1 360°</t>
  </si>
  <si>
    <t>MultiTech Lte Conduit Iot Starter Kit For Lora Technology 868MHz W/gnss e Wi-fi/ble</t>
  </si>
  <si>
    <t>Arduino Nano 33 BLE SENSE</t>
  </si>
  <si>
    <t>Sensore BLE multifunzione Blebricks Expert Advanced Kit</t>
  </si>
  <si>
    <t>ESP32 NodeMCU</t>
  </si>
  <si>
    <t>Mavic 2 Pro (DJI Smart Controller)</t>
  </si>
  <si>
    <t>LHT65 LoRaWAN Temperature &amp; Humidity Senor</t>
  </si>
  <si>
    <t>LoRaWAN Barometric Pressure Sensor - EU</t>
  </si>
  <si>
    <t>mcf88 Sensore LoRaWAN Interface KIT</t>
  </si>
  <si>
    <t>Telecamera Intel RealSense D435i</t>
  </si>
  <si>
    <t>IP DOME CAMERA XNV-6080RP</t>
  </si>
  <si>
    <t xml:space="preserve">Snapmaker 2.0 Bundle - Stampante 3D, multifunzione (Stampa, CNC, Laser) </t>
  </si>
  <si>
    <t>PLA per Snapmaker 2.0 (n. 2 Colore Nero, n.2 bianco, n.2 grigio, n. 2 Rosso n. 2 verde)</t>
  </si>
  <si>
    <t>Hard Disk 10TB, anche non SSD</t>
  </si>
  <si>
    <t>Saldatori a stilo Weller WSP80 24V 80W</t>
  </si>
  <si>
    <t>RDA n. 50745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</si>
</sst>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0" fontId="15" fillId="2" borderId="1" xfId="0" applyFont="1" applyFill="1" applyBorder="1" applyAlignment="1">
      <alignment horizontal="center" vertical="center" wrapText="1"/>
    </xf>
    <xf numFmtId="164" fontId="2" fillId="4" borderId="5" xfId="0" applyNumberFormat="1" applyFont="1" applyFill="1" applyBorder="1" applyAlignment="1" applyProtection="1">
      <alignment horizontal="center" vertical="center" wrapText="1"/>
    </xf>
    <xf numFmtId="0" fontId="12" fillId="0" borderId="5" xfId="0" applyFont="1" applyBorder="1" applyAlignment="1">
      <alignment vertical="center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0" fontId="12" fillId="0" borderId="7" xfId="0" applyFont="1" applyBorder="1" applyAlignment="1">
      <alignment vertical="center"/>
    </xf>
    <xf numFmtId="0" fontId="17" fillId="5" borderId="9" xfId="0" applyFont="1" applyFill="1" applyBorder="1" applyAlignment="1">
      <alignment horizontal="center" vertical="center" wrapText="1"/>
    </xf>
    <xf numFmtId="164" fontId="16" fillId="0" borderId="9" xfId="0" applyNumberFormat="1" applyFont="1" applyBorder="1" applyAlignment="1" applyProtection="1">
      <alignment horizontal="center" vertical="center" wrapText="1"/>
      <protection locked="0"/>
    </xf>
    <xf numFmtId="164" fontId="16" fillId="0" borderId="10" xfId="0" applyNumberFormat="1" applyFont="1" applyBorder="1" applyAlignment="1" applyProtection="1">
      <alignment horizontal="center" vertical="center" wrapText="1"/>
    </xf>
    <xf numFmtId="0" fontId="17" fillId="5" borderId="6" xfId="0" applyFont="1" applyFill="1" applyBorder="1" applyAlignment="1">
      <alignment horizontal="center" vertical="center" wrapText="1"/>
    </xf>
    <xf numFmtId="164" fontId="16" fillId="0" borderId="12" xfId="0" applyNumberFormat="1" applyFont="1" applyBorder="1" applyAlignment="1" applyProtection="1">
      <alignment horizontal="center" vertical="center" wrapText="1"/>
    </xf>
    <xf numFmtId="164" fontId="16" fillId="0" borderId="14" xfId="0" applyNumberFormat="1" applyFont="1" applyBorder="1" applyAlignment="1" applyProtection="1">
      <alignment horizontal="center" vertical="center" wrapText="1"/>
      <protection locked="0"/>
    </xf>
    <xf numFmtId="164" fontId="16" fillId="0" borderId="15" xfId="0" applyNumberFormat="1" applyFont="1" applyBorder="1" applyAlignment="1" applyProtection="1">
      <alignment horizontal="center" vertical="center" wrapText="1"/>
    </xf>
    <xf numFmtId="164" fontId="0" fillId="0" borderId="0" xfId="0" applyNumberFormat="1"/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  <xf numFmtId="0" fontId="17" fillId="5" borderId="8" xfId="0" applyFont="1" applyFill="1" applyBorder="1" applyAlignment="1">
      <alignment vertical="center" wrapText="1"/>
    </xf>
    <xf numFmtId="0" fontId="17" fillId="5" borderId="11" xfId="0" applyFont="1" applyFill="1" applyBorder="1" applyAlignment="1">
      <alignment vertical="center" wrapText="1"/>
    </xf>
    <xf numFmtId="0" fontId="17" fillId="5" borderId="13" xfId="0" applyFont="1" applyFill="1" applyBorder="1" applyAlignment="1">
      <alignment vertical="center" wrapText="1"/>
    </xf>
    <xf numFmtId="0" fontId="14" fillId="4" borderId="14" xfId="0" applyNumberFormat="1" applyFont="1" applyFill="1" applyBorder="1" applyAlignment="1">
      <alignment horizontal="center" vertical="center" wrapText="1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N38"/>
  <sheetViews>
    <sheetView tabSelected="1" zoomScale="110" zoomScaleNormal="110" workbookViewId="0">
      <selection activeCell="C2" sqref="C2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18" customWidth="1"/>
    <col min="4" max="4" width="41.7109375" customWidth="1"/>
    <col min="5" max="5" width="10.42578125" customWidth="1"/>
    <col min="6" max="6" width="23.42578125" customWidth="1"/>
    <col min="7" max="7" width="24.7109375" customWidth="1"/>
    <col min="14" max="14" width="10.85546875" bestFit="1" customWidth="1"/>
  </cols>
  <sheetData>
    <row r="2" spans="3:14" ht="15.75" x14ac:dyDescent="0.25">
      <c r="C2" s="16" t="s">
        <v>35</v>
      </c>
      <c r="D2" s="16"/>
      <c r="H2" s="1"/>
    </row>
    <row r="3" spans="3:14" ht="18" customHeight="1" thickBot="1" x14ac:dyDescent="0.3">
      <c r="H3" s="9"/>
    </row>
    <row r="4" spans="3:14" ht="15.75" thickBot="1" x14ac:dyDescent="0.3">
      <c r="F4" s="8" t="s">
        <v>0</v>
      </c>
      <c r="H4" s="9"/>
    </row>
    <row r="5" spans="3:14" ht="60.75" customHeight="1" thickBot="1" x14ac:dyDescent="0.3">
      <c r="D5" s="17" t="s">
        <v>1</v>
      </c>
      <c r="E5" s="15" t="s">
        <v>8</v>
      </c>
      <c r="F5" s="13" t="s">
        <v>6</v>
      </c>
      <c r="G5" s="14" t="s">
        <v>2</v>
      </c>
    </row>
    <row r="6" spans="3:14" ht="61.5" customHeight="1" x14ac:dyDescent="0.25">
      <c r="D6" s="36" t="s">
        <v>9</v>
      </c>
      <c r="E6" s="22">
        <v>6</v>
      </c>
      <c r="F6" s="23"/>
      <c r="G6" s="24">
        <f>E6*F6</f>
        <v>0</v>
      </c>
      <c r="I6" s="29"/>
      <c r="N6" s="29"/>
    </row>
    <row r="7" spans="3:14" ht="61.5" customHeight="1" x14ac:dyDescent="0.25">
      <c r="D7" s="37" t="s">
        <v>10</v>
      </c>
      <c r="E7" s="25">
        <v>6</v>
      </c>
      <c r="F7" s="20"/>
      <c r="G7" s="26">
        <f t="shared" ref="G7:G23" si="0">E7*F7</f>
        <v>0</v>
      </c>
      <c r="I7" s="29"/>
      <c r="N7" s="29"/>
    </row>
    <row r="8" spans="3:14" ht="61.5" customHeight="1" x14ac:dyDescent="0.25">
      <c r="D8" s="37" t="s">
        <v>11</v>
      </c>
      <c r="E8" s="25">
        <v>10</v>
      </c>
      <c r="F8" s="20"/>
      <c r="G8" s="26">
        <f t="shared" si="0"/>
        <v>0</v>
      </c>
      <c r="I8" s="29"/>
      <c r="N8" s="29"/>
    </row>
    <row r="9" spans="3:14" ht="61.5" customHeight="1" x14ac:dyDescent="0.25">
      <c r="D9" s="37" t="s">
        <v>12</v>
      </c>
      <c r="E9" s="25">
        <v>2</v>
      </c>
      <c r="F9" s="20"/>
      <c r="G9" s="26">
        <f t="shared" si="0"/>
        <v>0</v>
      </c>
      <c r="I9" s="29"/>
      <c r="N9" s="29"/>
    </row>
    <row r="10" spans="3:14" ht="61.5" customHeight="1" x14ac:dyDescent="0.25">
      <c r="D10" s="37" t="s">
        <v>13</v>
      </c>
      <c r="E10" s="25">
        <v>2</v>
      </c>
      <c r="F10" s="20"/>
      <c r="G10" s="26">
        <f t="shared" si="0"/>
        <v>0</v>
      </c>
      <c r="I10" s="29"/>
      <c r="N10" s="29"/>
    </row>
    <row r="11" spans="3:14" ht="61.5" customHeight="1" x14ac:dyDescent="0.25">
      <c r="D11" s="37" t="s">
        <v>14</v>
      </c>
      <c r="E11" s="25">
        <v>1</v>
      </c>
      <c r="F11" s="20"/>
      <c r="G11" s="26">
        <f t="shared" si="0"/>
        <v>0</v>
      </c>
      <c r="I11" s="29"/>
      <c r="N11" s="29"/>
    </row>
    <row r="12" spans="3:14" ht="61.5" customHeight="1" x14ac:dyDescent="0.25">
      <c r="D12" s="37" t="s">
        <v>15</v>
      </c>
      <c r="E12" s="25">
        <v>1</v>
      </c>
      <c r="F12" s="20"/>
      <c r="G12" s="26">
        <f t="shared" ref="G12:G20" si="1">E12*F12</f>
        <v>0</v>
      </c>
      <c r="I12" s="29"/>
      <c r="N12" s="29"/>
    </row>
    <row r="13" spans="3:14" ht="61.5" customHeight="1" x14ac:dyDescent="0.25">
      <c r="D13" s="37" t="s">
        <v>16</v>
      </c>
      <c r="E13" s="25">
        <v>10</v>
      </c>
      <c r="F13" s="20"/>
      <c r="G13" s="26">
        <f t="shared" si="1"/>
        <v>0</v>
      </c>
      <c r="I13" s="29"/>
      <c r="N13" s="29"/>
    </row>
    <row r="14" spans="3:14" ht="61.5" customHeight="1" x14ac:dyDescent="0.25">
      <c r="D14" s="37" t="s">
        <v>17</v>
      </c>
      <c r="E14" s="25">
        <v>10</v>
      </c>
      <c r="F14" s="20"/>
      <c r="G14" s="26">
        <f t="shared" si="1"/>
        <v>0</v>
      </c>
      <c r="I14" s="29"/>
      <c r="N14" s="29"/>
    </row>
    <row r="15" spans="3:14" ht="61.5" customHeight="1" x14ac:dyDescent="0.25">
      <c r="D15" s="37" t="s">
        <v>18</v>
      </c>
      <c r="E15" s="25">
        <v>4</v>
      </c>
      <c r="F15" s="20"/>
      <c r="G15" s="26">
        <f t="shared" si="1"/>
        <v>0</v>
      </c>
      <c r="I15" s="29"/>
      <c r="N15" s="29"/>
    </row>
    <row r="16" spans="3:14" ht="61.5" customHeight="1" x14ac:dyDescent="0.25">
      <c r="D16" s="37" t="s">
        <v>19</v>
      </c>
      <c r="E16" s="25">
        <v>2</v>
      </c>
      <c r="F16" s="20"/>
      <c r="G16" s="26">
        <f t="shared" si="1"/>
        <v>0</v>
      </c>
      <c r="I16" s="29"/>
      <c r="N16" s="29"/>
    </row>
    <row r="17" spans="4:14" ht="61.5" customHeight="1" x14ac:dyDescent="0.25">
      <c r="D17" s="37" t="s">
        <v>20</v>
      </c>
      <c r="E17" s="25">
        <v>1</v>
      </c>
      <c r="F17" s="20"/>
      <c r="G17" s="26">
        <f t="shared" si="1"/>
        <v>0</v>
      </c>
      <c r="I17" s="29"/>
      <c r="N17" s="29"/>
    </row>
    <row r="18" spans="4:14" ht="61.5" customHeight="1" x14ac:dyDescent="0.25">
      <c r="D18" s="37" t="s">
        <v>21</v>
      </c>
      <c r="E18" s="25">
        <v>1</v>
      </c>
      <c r="F18" s="20"/>
      <c r="G18" s="26">
        <f t="shared" si="1"/>
        <v>0</v>
      </c>
      <c r="I18" s="29"/>
      <c r="N18" s="29"/>
    </row>
    <row r="19" spans="4:14" ht="61.5" customHeight="1" x14ac:dyDescent="0.25">
      <c r="D19" s="37" t="s">
        <v>22</v>
      </c>
      <c r="E19" s="25">
        <v>5</v>
      </c>
      <c r="F19" s="20"/>
      <c r="G19" s="26">
        <f t="shared" si="1"/>
        <v>0</v>
      </c>
      <c r="I19" s="29"/>
      <c r="N19" s="29"/>
    </row>
    <row r="20" spans="4:14" ht="61.5" customHeight="1" x14ac:dyDescent="0.25">
      <c r="D20" s="37" t="s">
        <v>23</v>
      </c>
      <c r="E20" s="25">
        <v>5</v>
      </c>
      <c r="F20" s="20"/>
      <c r="G20" s="26">
        <f t="shared" si="1"/>
        <v>0</v>
      </c>
      <c r="I20" s="29"/>
      <c r="N20" s="29"/>
    </row>
    <row r="21" spans="4:14" ht="61.5" customHeight="1" x14ac:dyDescent="0.25">
      <c r="D21" s="37" t="s">
        <v>24</v>
      </c>
      <c r="E21" s="25">
        <v>10</v>
      </c>
      <c r="F21" s="20"/>
      <c r="G21" s="26">
        <f t="shared" si="0"/>
        <v>0</v>
      </c>
      <c r="I21" s="29"/>
      <c r="N21" s="29"/>
    </row>
    <row r="22" spans="4:14" ht="61.5" customHeight="1" x14ac:dyDescent="0.25">
      <c r="D22" s="37" t="s">
        <v>25</v>
      </c>
      <c r="E22" s="25">
        <v>2</v>
      </c>
      <c r="F22" s="20"/>
      <c r="G22" s="26">
        <f t="shared" si="0"/>
        <v>0</v>
      </c>
      <c r="I22" s="29"/>
      <c r="N22" s="29"/>
    </row>
    <row r="23" spans="4:14" ht="61.5" customHeight="1" x14ac:dyDescent="0.25">
      <c r="D23" s="37" t="s">
        <v>26</v>
      </c>
      <c r="E23" s="25">
        <v>1</v>
      </c>
      <c r="F23" s="20"/>
      <c r="G23" s="26">
        <f t="shared" si="0"/>
        <v>0</v>
      </c>
      <c r="I23" s="29"/>
      <c r="N23" s="29"/>
    </row>
    <row r="24" spans="4:14" ht="61.5" customHeight="1" x14ac:dyDescent="0.25">
      <c r="D24" s="37" t="s">
        <v>27</v>
      </c>
      <c r="E24" s="25">
        <v>1</v>
      </c>
      <c r="F24" s="20"/>
      <c r="G24" s="26">
        <f t="shared" ref="G24:G27" si="2">E24*F24</f>
        <v>0</v>
      </c>
      <c r="I24" s="29"/>
      <c r="N24" s="29"/>
    </row>
    <row r="25" spans="4:14" ht="61.5" customHeight="1" x14ac:dyDescent="0.25">
      <c r="D25" s="37" t="s">
        <v>28</v>
      </c>
      <c r="E25" s="25">
        <v>1</v>
      </c>
      <c r="F25" s="20"/>
      <c r="G25" s="26">
        <f t="shared" si="2"/>
        <v>0</v>
      </c>
      <c r="I25" s="29"/>
      <c r="N25" s="29"/>
    </row>
    <row r="26" spans="4:14" ht="61.5" customHeight="1" x14ac:dyDescent="0.25">
      <c r="D26" s="37" t="s">
        <v>29</v>
      </c>
      <c r="E26" s="25">
        <v>2</v>
      </c>
      <c r="F26" s="20"/>
      <c r="G26" s="26">
        <f t="shared" si="2"/>
        <v>0</v>
      </c>
      <c r="I26" s="29"/>
      <c r="N26" s="29"/>
    </row>
    <row r="27" spans="4:14" ht="61.5" customHeight="1" x14ac:dyDescent="0.25">
      <c r="D27" s="37" t="s">
        <v>30</v>
      </c>
      <c r="E27" s="25">
        <v>2</v>
      </c>
      <c r="F27" s="20"/>
      <c r="G27" s="26">
        <f t="shared" si="2"/>
        <v>0</v>
      </c>
      <c r="I27" s="29"/>
      <c r="N27" s="29"/>
    </row>
    <row r="28" spans="4:14" ht="61.5" customHeight="1" x14ac:dyDescent="0.25">
      <c r="D28" s="37" t="s">
        <v>31</v>
      </c>
      <c r="E28" s="25">
        <v>1</v>
      </c>
      <c r="F28" s="20"/>
      <c r="G28" s="26">
        <f t="shared" ref="G28:G29" si="3">E28*F28</f>
        <v>0</v>
      </c>
      <c r="I28" s="29"/>
      <c r="N28" s="29"/>
    </row>
    <row r="29" spans="4:14" ht="61.5" customHeight="1" x14ac:dyDescent="0.25">
      <c r="D29" s="37" t="s">
        <v>32</v>
      </c>
      <c r="E29" s="25">
        <v>10</v>
      </c>
      <c r="F29" s="20"/>
      <c r="G29" s="26">
        <f t="shared" si="3"/>
        <v>0</v>
      </c>
      <c r="I29" s="29"/>
      <c r="N29" s="29"/>
    </row>
    <row r="30" spans="4:14" ht="61.5" customHeight="1" x14ac:dyDescent="0.25">
      <c r="D30" s="37" t="s">
        <v>33</v>
      </c>
      <c r="E30" s="25">
        <v>2</v>
      </c>
      <c r="F30" s="20"/>
      <c r="G30" s="26">
        <f t="shared" ref="G30:G31" si="4">E30*F30</f>
        <v>0</v>
      </c>
      <c r="I30" s="29"/>
      <c r="N30" s="29"/>
    </row>
    <row r="31" spans="4:14" ht="61.5" customHeight="1" thickBot="1" x14ac:dyDescent="0.3">
      <c r="D31" s="38" t="s">
        <v>34</v>
      </c>
      <c r="E31" s="39">
        <v>2</v>
      </c>
      <c r="F31" s="27"/>
      <c r="G31" s="28">
        <f t="shared" si="4"/>
        <v>0</v>
      </c>
      <c r="I31" s="29"/>
      <c r="N31" s="29"/>
    </row>
    <row r="32" spans="4:14" ht="74.25" customHeight="1" thickBot="1" x14ac:dyDescent="0.3">
      <c r="D32" s="21" t="s">
        <v>3</v>
      </c>
      <c r="E32" s="21"/>
      <c r="F32" s="19"/>
      <c r="G32" s="18">
        <f>IF((SUM(G6:G31))&lt;=F34,(SUM(G6:G31)),"ERRORE l'importo offerto supera la base d'asta")</f>
        <v>0</v>
      </c>
      <c r="J32" s="29"/>
      <c r="N32" s="29"/>
    </row>
    <row r="33" spans="4:14" ht="12.75" customHeight="1" thickBot="1" x14ac:dyDescent="0.3">
      <c r="F33" s="1"/>
      <c r="G33" s="4"/>
      <c r="H33" s="2"/>
      <c r="I33" s="2"/>
      <c r="J33" s="2"/>
      <c r="N33" s="29"/>
    </row>
    <row r="34" spans="4:14" s="2" customFormat="1" ht="41.25" customHeight="1" thickBot="1" x14ac:dyDescent="0.3">
      <c r="D34" s="12" t="s">
        <v>5</v>
      </c>
      <c r="F34" s="30">
        <v>20465</v>
      </c>
      <c r="G34" s="31"/>
      <c r="N34" s="29"/>
    </row>
    <row r="35" spans="4:14" s="2" customFormat="1" ht="15" customHeight="1" thickBot="1" x14ac:dyDescent="0.3">
      <c r="D35" s="3"/>
      <c r="F35" s="6"/>
    </row>
    <row r="36" spans="4:14" s="2" customFormat="1" ht="66" customHeight="1" thickBot="1" x14ac:dyDescent="0.3">
      <c r="D36" s="12" t="s">
        <v>7</v>
      </c>
      <c r="F36" s="32" t="str">
        <f>IF(G32&gt;F34,"ATTENZIONE: L'offerta complessiva è superiore alla Base d'asta","OK")</f>
        <v>OK</v>
      </c>
      <c r="G36" s="33"/>
      <c r="H36"/>
      <c r="I36"/>
      <c r="J36"/>
    </row>
    <row r="37" spans="4:14" s="2" customFormat="1" ht="15" customHeight="1" thickBot="1" x14ac:dyDescent="0.3">
      <c r="D37" s="5"/>
      <c r="F37" s="10"/>
      <c r="H37" s="11"/>
      <c r="I37" s="11"/>
      <c r="J37" s="11"/>
    </row>
    <row r="38" spans="4:14" ht="31.5" customHeight="1" thickBot="1" x14ac:dyDescent="0.3">
      <c r="D38" s="7" t="s">
        <v>4</v>
      </c>
      <c r="F38" s="34">
        <f>IF((G32&lt;=F34),G32,"ERRORE")</f>
        <v>0</v>
      </c>
      <c r="G38" s="35"/>
    </row>
  </sheetData>
  <sheetProtection algorithmName="SHA-512" hashValue="eYz1qH4KsTR5yJGQKVFO7JEPwPX8NWn0WA2HxLod/DfapWowmD3qUaztYDzOlFJP7IOQtPbr3a0GwzvVWICaHQ==" saltValue="zYKkTgbTO3DPddbFBap6Hw==" spinCount="100000" sheet="1" objects="1" scenarios="1"/>
  <mergeCells count="3">
    <mergeCell ref="F34:G34"/>
    <mergeCell ref="F36:G36"/>
    <mergeCell ref="F38:G38"/>
  </mergeCells>
  <conditionalFormatting sqref="F38">
    <cfRule type="cellIs" dxfId="5" priority="6" operator="equal">
      <formula>$F$34</formula>
    </cfRule>
    <cfRule type="cellIs" dxfId="4" priority="7" operator="lessThan">
      <formula>$F$34</formula>
    </cfRule>
    <cfRule type="cellIs" dxfId="3" priority="9" operator="greaterThan">
      <formula>$F$34</formula>
    </cfRule>
  </conditionalFormatting>
  <conditionalFormatting sqref="G32">
    <cfRule type="cellIs" dxfId="2" priority="10" operator="greaterThan">
      <formula>#REF!</formula>
    </cfRule>
  </conditionalFormatting>
  <conditionalFormatting sqref="F38:G38">
    <cfRule type="cellIs" dxfId="1" priority="1" operator="greaterThan">
      <formula>$F$34</formula>
    </cfRule>
    <cfRule type="cellIs" dxfId="0" priority="2" operator="lessThanOrEqual">
      <formula>$F$34</formula>
    </cfRule>
  </conditionalFormatting>
  <dataValidations count="1">
    <dataValidation type="custom" operator="equal" allowBlank="1" showInputMessage="1" showErrorMessage="1" error="Non è possibile inserire più di due cifre decimali" sqref="F6:F31">
      <formula1>(LEN(F6)-LEN(INT(F6)))&lt;=3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2021-12-10T10:12:40Z</dcterms:modified>
</cp:coreProperties>
</file>